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Cell Phone Ban/Survey data/Phones analysis/Tech Appendix/"/>
    </mc:Choice>
  </mc:AlternateContent>
  <xr:revisionPtr revIDLastSave="138" documentId="11_70A34FB943B13842E1B9519652756AB6A197A022" xr6:coauthVersionLast="47" xr6:coauthVersionMax="47" xr10:uidLastSave="{7143661A-AF67-44D6-A03B-D9081AFE5D1C}"/>
  <bookViews>
    <workbookView minimized="1" xWindow="2880" yWindow="555" windowWidth="19185" windowHeight="14145" activeTab="2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B2" i="4"/>
  <c r="C2" i="4"/>
  <c r="B5" i="1"/>
  <c r="B2" i="5"/>
  <c r="A2" i="5"/>
  <c r="C2" i="3"/>
  <c r="B2" i="3"/>
  <c r="A2" i="3"/>
  <c r="C2" i="2"/>
  <c r="A2" i="2"/>
  <c r="B8" i="1"/>
  <c r="B7" i="1"/>
  <c r="B6" i="1"/>
</calcChain>
</file>

<file path=xl/sharedStrings.xml><?xml version="1.0" encoding="utf-8"?>
<sst xmlns="http://schemas.openxmlformats.org/spreadsheetml/2006/main" count="193" uniqueCount="44">
  <si>
    <t>Phones Away for the Day, Parent survey</t>
  </si>
  <si>
    <t>Table of contents:</t>
  </si>
  <si>
    <t>Count</t>
  </si>
  <si>
    <t>Strongly agree</t>
  </si>
  <si>
    <t>Agree</t>
  </si>
  <si>
    <t>Neither agree nor disagree</t>
  </si>
  <si>
    <t>Disagree</t>
  </si>
  <si>
    <t>Strongly disagree</t>
  </si>
  <si>
    <t>Total</t>
  </si>
  <si>
    <t xml:space="preserve"> Made me adjust how I communicate with my child before and after school.</t>
  </si>
  <si>
    <t xml:space="preserve"> Made me adjust our family routines.</t>
  </si>
  <si>
    <t xml:space="preserve"> Made me feel concerned about not being able to contact my child during the school day.</t>
  </si>
  <si>
    <t>Percentage</t>
  </si>
  <si>
    <t>EQI</t>
  </si>
  <si>
    <t>Strongly agree %</t>
  </si>
  <si>
    <t>Agree %</t>
  </si>
  <si>
    <t>Neither agree nor disagree %</t>
  </si>
  <si>
    <t>Disagree %</t>
  </si>
  <si>
    <t>Strongly disagree %</t>
  </si>
  <si>
    <t>Fewer</t>
  </si>
  <si>
    <t>Moderate</t>
  </si>
  <si>
    <t>More</t>
  </si>
  <si>
    <t>School Type</t>
  </si>
  <si>
    <t>Primary &amp; Intermediate</t>
  </si>
  <si>
    <t>Secondary &amp; Composite</t>
  </si>
  <si>
    <t>How often does your child follow the schools rules about phones at school?</t>
  </si>
  <si>
    <t>⠀</t>
  </si>
  <si>
    <t>Always</t>
  </si>
  <si>
    <t>Often</t>
  </si>
  <si>
    <t>Sometimes</t>
  </si>
  <si>
    <t>Rarely</t>
  </si>
  <si>
    <t>Never</t>
  </si>
  <si>
    <t>I don't know</t>
  </si>
  <si>
    <t>Always %</t>
  </si>
  <si>
    <t>Often %</t>
  </si>
  <si>
    <t>Sometimes %</t>
  </si>
  <si>
    <t>Rarely %</t>
  </si>
  <si>
    <t>Never %</t>
  </si>
  <si>
    <t>I don't know %</t>
  </si>
  <si>
    <t>Education Review Office</t>
  </si>
  <si>
    <t>Made me adjust how I communicate with my child before and after school.</t>
  </si>
  <si>
    <t>Made me adjust our family routines.</t>
  </si>
  <si>
    <t>Made me feel concerned about not being able to contact my child during the school day.</t>
  </si>
  <si>
    <t>How much do you agree with the following statements? The phone ban 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</si>
</sst>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4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4"/>
      <name val="Aptos"/>
      <family val="2"/>
    </font>
    <font>
      <b/>
      <sz val="11"/>
      <color theme="4"/>
      <name val="Aptos"/>
      <family val="2"/>
    </font>
    <font>
      <u/>
      <sz val="11"/>
      <color theme="4" tint="0.3999755851924192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21">
    <fill>
      <patternFill patternType="none"/>
    </fill>
    <fill>
      <patternFill patternType="gray125"/>
    </fill>
    <fill>
      <gradientFill>
        <stop position="0">
          <color rgb="FFEBF7F7"/>
        </stop>
        <stop position="1">
          <color rgb="FFE8F6F5"/>
        </stop>
      </gradientFill>
    </fill>
    <fill>
      <gradientFill>
        <stop position="0">
          <color rgb="FFE8F6F5"/>
        </stop>
        <stop position="1">
          <color rgb="FFE4F5F4"/>
        </stop>
      </gradientFill>
    </fill>
    <fill>
      <gradientFill>
        <stop position="0">
          <color rgb="FFE4F5F4"/>
        </stop>
        <stop position="1">
          <color rgb="FFE1F3F2"/>
        </stop>
      </gradientFill>
    </fill>
    <fill>
      <gradientFill>
        <stop position="0">
          <color rgb="FFE1F3F2"/>
        </stop>
        <stop position="1">
          <color rgb="FFDDF2F1"/>
        </stop>
      </gradientFill>
    </fill>
    <fill>
      <gradientFill>
        <stop position="0">
          <color rgb="FFE1F3F2"/>
        </stop>
        <stop position="1">
          <color rgb="FFDAF1F0"/>
        </stop>
      </gradientFill>
    </fill>
    <fill>
      <gradientFill>
        <stop position="0">
          <color rgb="FFDAF1F0"/>
        </stop>
        <stop position="1">
          <color rgb="FFD7EFEE"/>
        </stop>
      </gradientFill>
    </fill>
    <fill>
      <gradientFill>
        <stop position="0">
          <color rgb="FFD7EFEE"/>
        </stop>
        <stop position="1">
          <color rgb="FFD3EEED"/>
        </stop>
      </gradientFill>
    </fill>
    <fill>
      <gradientFill>
        <stop position="0">
          <color rgb="FFD3EEED"/>
        </stop>
        <stop position="1">
          <color rgb="FFD0EDEB"/>
        </stop>
      </gradientFill>
    </fill>
    <fill>
      <gradientFill>
        <stop position="0">
          <color rgb="FFD0EDEB"/>
        </stop>
        <stop position="1">
          <color rgb="FFCDEBEA"/>
        </stop>
      </gradientFill>
    </fill>
    <fill>
      <gradientFill>
        <stop position="0">
          <color rgb="FFCDEBEA"/>
        </stop>
        <stop position="1">
          <color rgb="FFC9EAE9"/>
        </stop>
      </gradientFill>
    </fill>
    <fill>
      <gradientFill>
        <stop position="0">
          <color rgb="FFCDEBEA"/>
        </stop>
        <stop position="1">
          <color rgb="FFC6E9E7"/>
        </stop>
      </gradientFill>
    </fill>
    <fill>
      <gradientFill>
        <stop position="0">
          <color rgb="FFC6E9E7"/>
        </stop>
        <stop position="1">
          <color rgb="FFC3E8E6"/>
        </stop>
      </gradientFill>
    </fill>
    <fill>
      <gradientFill>
        <stop position="0">
          <color rgb="FFC3E8E6"/>
        </stop>
        <stop position="1">
          <color rgb="FFBFE6E4"/>
        </stop>
      </gradientFill>
    </fill>
    <fill>
      <gradientFill>
        <stop position="0">
          <color rgb="FFBFE6E4"/>
        </stop>
        <stop position="1">
          <color rgb="FFBCE5E3"/>
        </stop>
      </gradientFill>
    </fill>
    <fill>
      <patternFill patternType="solid">
        <fgColor rgb="FFBCE5E3"/>
        <bgColor auto="1"/>
      </patternFill>
    </fill>
    <fill>
      <patternFill patternType="solid">
        <fgColor rgb="FF075B62"/>
        <bgColor indexed="64"/>
      </patternFill>
    </fill>
    <fill>
      <patternFill patternType="solid">
        <fgColor rgb="FF0089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4E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7" borderId="0" xfId="0" applyFont="1" applyFill="1"/>
    <xf numFmtId="0" fontId="3" fillId="8" borderId="0" xfId="0" applyFont="1" applyFill="1"/>
    <xf numFmtId="0" fontId="3" fillId="9" borderId="0" xfId="0" applyFont="1" applyFill="1"/>
    <xf numFmtId="0" fontId="3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13" borderId="0" xfId="0" applyFont="1" applyFill="1"/>
    <xf numFmtId="0" fontId="3" fillId="14" borderId="0" xfId="0" applyFont="1" applyFill="1"/>
    <xf numFmtId="0" fontId="3" fillId="15" borderId="0" xfId="0" applyFont="1" applyFill="1"/>
    <xf numFmtId="0" fontId="4" fillId="16" borderId="0" xfId="0" applyFont="1" applyFill="1"/>
    <xf numFmtId="0" fontId="3" fillId="0" borderId="0" xfId="0" applyFont="1"/>
    <xf numFmtId="0" fontId="5" fillId="2" borderId="0" xfId="0" applyFont="1" applyFill="1"/>
    <xf numFmtId="0" fontId="3" fillId="2" borderId="0" xfId="0" applyFont="1" applyFill="1"/>
    <xf numFmtId="0" fontId="6" fillId="3" borderId="0" xfId="0" applyFont="1" applyFill="1"/>
    <xf numFmtId="0" fontId="7" fillId="3" borderId="0" xfId="0" applyFont="1" applyFill="1"/>
    <xf numFmtId="0" fontId="8" fillId="17" borderId="2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18" borderId="3" xfId="0" applyFont="1" applyFill="1" applyBorder="1"/>
    <xf numFmtId="1" fontId="3" fillId="19" borderId="0" xfId="0" applyNumberFormat="1" applyFont="1" applyFill="1" applyAlignment="1">
      <alignment horizontal="center"/>
    </xf>
    <xf numFmtId="0" fontId="9" fillId="18" borderId="5" xfId="0" applyFont="1" applyFill="1" applyBorder="1"/>
    <xf numFmtId="1" fontId="3" fillId="19" borderId="7" xfId="0" applyNumberFormat="1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8" fillId="17" borderId="11" xfId="0" applyFont="1" applyFill="1" applyBorder="1" applyAlignment="1">
      <alignment horizontal="center"/>
    </xf>
    <xf numFmtId="1" fontId="3" fillId="20" borderId="9" xfId="0" applyNumberFormat="1" applyFont="1" applyFill="1" applyBorder="1" applyAlignment="1">
      <alignment horizontal="center"/>
    </xf>
    <xf numFmtId="1" fontId="3" fillId="19" borderId="0" xfId="1" applyNumberFormat="1" applyFont="1" applyFill="1" applyAlignment="1">
      <alignment horizontal="center"/>
    </xf>
    <xf numFmtId="1" fontId="3" fillId="19" borderId="12" xfId="1" applyNumberFormat="1" applyFont="1" applyFill="1" applyBorder="1" applyAlignment="1">
      <alignment horizontal="center"/>
    </xf>
    <xf numFmtId="1" fontId="3" fillId="20" borderId="10" xfId="0" applyNumberFormat="1" applyFont="1" applyFill="1" applyBorder="1" applyAlignment="1">
      <alignment horizontal="center"/>
    </xf>
    <xf numFmtId="1" fontId="3" fillId="19" borderId="7" xfId="1" applyNumberFormat="1" applyFont="1" applyFill="1" applyBorder="1" applyAlignment="1">
      <alignment horizontal="center"/>
    </xf>
    <xf numFmtId="1" fontId="3" fillId="19" borderId="13" xfId="1" applyNumberFormat="1" applyFont="1" applyFill="1" applyBorder="1" applyAlignment="1">
      <alignment horizontal="center"/>
    </xf>
    <xf numFmtId="0" fontId="8" fillId="17" borderId="3" xfId="0" applyFont="1" applyFill="1" applyBorder="1" applyAlignment="1">
      <alignment horizontal="center"/>
    </xf>
    <xf numFmtId="0" fontId="8" fillId="17" borderId="5" xfId="0" applyFont="1" applyFill="1" applyBorder="1" applyAlignment="1">
      <alignment horizontal="center"/>
    </xf>
    <xf numFmtId="0" fontId="3" fillId="20" borderId="3" xfId="0" applyFont="1" applyFill="1" applyBorder="1"/>
    <xf numFmtId="1" fontId="3" fillId="19" borderId="6" xfId="0" applyNumberFormat="1" applyFont="1" applyFill="1" applyBorder="1" applyAlignment="1">
      <alignment horizontal="center"/>
    </xf>
    <xf numFmtId="0" fontId="3" fillId="20" borderId="2" xfId="0" applyFont="1" applyFill="1" applyBorder="1"/>
    <xf numFmtId="0" fontId="3" fillId="20" borderId="1" xfId="0" applyFont="1" applyFill="1" applyBorder="1" applyAlignment="1">
      <alignment horizontal="center"/>
    </xf>
    <xf numFmtId="0" fontId="3" fillId="20" borderId="4" xfId="0" applyFont="1" applyFill="1" applyBorder="1" applyAlignment="1">
      <alignment horizontal="center"/>
    </xf>
    <xf numFmtId="1" fontId="3" fillId="19" borderId="12" xfId="0" applyNumberFormat="1" applyFont="1" applyFill="1" applyBorder="1" applyAlignment="1">
      <alignment horizontal="center"/>
    </xf>
    <xf numFmtId="0" fontId="3" fillId="20" borderId="11" xfId="0" applyFont="1" applyFill="1" applyBorder="1" applyAlignment="1">
      <alignment horizontal="center"/>
    </xf>
    <xf numFmtId="0" fontId="7" fillId="2" borderId="0" xfId="0" applyFont="1" applyFill="1"/>
    <xf numFmtId="0" fontId="7" fillId="4" borderId="0" xfId="0" applyFont="1" applyFill="1"/>
    <xf numFmtId="0" fontId="7" fillId="5" borderId="0" xfId="0" applyFont="1" applyFill="1"/>
    <xf numFmtId="1" fontId="8" fillId="17" borderId="0" xfId="0" applyNumberFormat="1" applyFont="1" applyFill="1" applyAlignment="1">
      <alignment horizontal="center"/>
    </xf>
    <xf numFmtId="1" fontId="8" fillId="17" borderId="6" xfId="0" applyNumberFormat="1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0" fontId="8" fillId="18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ustom 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BA2253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BA2253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workbookViewId="0">
      <selection activeCell="B5" sqref="B5"/>
    </sheetView>
  </sheetViews>
  <sheetFormatPr defaultColWidth="11.42578125" defaultRowHeight="15" x14ac:dyDescent="0.25"/>
  <cols>
    <col min="1" max="16384" width="11.42578125" style="16"/>
  </cols>
  <sheetData>
    <row r="1" spans="1:28" ht="18.75" x14ac:dyDescent="0.3">
      <c r="A1" s="1" t="s">
        <v>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x14ac:dyDescent="0.25">
      <c r="A2" s="17" t="s">
        <v>39</v>
      </c>
      <c r="B2" s="2"/>
      <c r="C2" s="3"/>
      <c r="D2" s="4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8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x14ac:dyDescent="0.25">
      <c r="A4" s="18"/>
      <c r="B4" s="19" t="s">
        <v>1</v>
      </c>
      <c r="C4" s="3"/>
      <c r="D4" s="4"/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x14ac:dyDescent="0.25">
      <c r="A5" s="18"/>
      <c r="B5" s="20" t="str">
        <f>HYPERLINK("#'Sheet 1'!A1", "Sheet 1: How much do you agree with the following statements? The phone ban has")</f>
        <v>Sheet 1: How much do you agree with the following statements? The phone ban has</v>
      </c>
      <c r="C5" s="3"/>
      <c r="D5" s="4"/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x14ac:dyDescent="0.25">
      <c r="A6" s="18"/>
      <c r="B6" s="20" t="str">
        <f>HYPERLINK("#'Sheet 2'!A1", "Sheet 2: How often does your child follow the schools rules about phones at school?")</f>
        <v>Sheet 2: How often does your child follow the schools rules about phones at school?</v>
      </c>
      <c r="C6" s="3"/>
      <c r="D6" s="4"/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x14ac:dyDescent="0.25">
      <c r="A7" s="18"/>
      <c r="B7" s="20" t="str">
        <f>HYPERLINK("#'Sheet 3'!A1", "Sheet 3: EQI")</f>
        <v>Sheet 3: EQI</v>
      </c>
      <c r="C7" s="3"/>
      <c r="D7" s="4"/>
      <c r="E7" s="5"/>
      <c r="F7" s="6"/>
      <c r="G7" s="7"/>
      <c r="H7" s="8"/>
      <c r="I7" s="9"/>
      <c r="J7" s="10"/>
      <c r="K7" s="12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x14ac:dyDescent="0.25">
      <c r="A8" s="18"/>
      <c r="B8" s="20" t="str">
        <f>HYPERLINK("#'Sheet 4'!A1", "Sheet 4: School Type")</f>
        <v>Sheet 4: School Type</v>
      </c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x14ac:dyDescent="0.25">
      <c r="A9" s="18"/>
      <c r="B9" s="20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x14ac:dyDescent="0.25">
      <c r="A10" s="18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x14ac:dyDescent="0.25">
      <c r="A11" s="18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x14ac:dyDescent="0.25">
      <c r="A12" s="18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x14ac:dyDescent="0.25">
      <c r="A13" s="18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x14ac:dyDescent="0.25">
      <c r="A14" s="18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x14ac:dyDescent="0.25">
      <c r="A15" s="18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x14ac:dyDescent="0.25">
      <c r="A16" s="18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x14ac:dyDescent="0.25">
      <c r="A17" s="18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x14ac:dyDescent="0.25">
      <c r="A18" s="18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x14ac:dyDescent="0.25">
      <c r="A19" s="18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x14ac:dyDescent="0.25">
      <c r="A20" s="18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x14ac:dyDescent="0.25">
      <c r="A21" s="18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x14ac:dyDescent="0.25">
      <c r="A22" s="18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x14ac:dyDescent="0.25">
      <c r="A23" s="18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x14ac:dyDescent="0.25">
      <c r="A24" s="18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x14ac:dyDescent="0.25">
      <c r="A25" s="18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x14ac:dyDescent="0.25">
      <c r="A26" s="18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x14ac:dyDescent="0.25">
      <c r="A27" s="18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x14ac:dyDescent="0.25">
      <c r="A28" s="18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x14ac:dyDescent="0.25">
      <c r="A29" s="18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1:28" x14ac:dyDescent="0.25">
      <c r="A30" s="18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x14ac:dyDescent="0.25">
      <c r="A31" s="18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x14ac:dyDescent="0.25">
      <c r="A32" s="18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x14ac:dyDescent="0.25">
      <c r="A33" s="18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x14ac:dyDescent="0.25">
      <c r="A34" s="18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x14ac:dyDescent="0.25">
      <c r="A35" s="18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x14ac:dyDescent="0.25">
      <c r="A36" s="18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x14ac:dyDescent="0.25">
      <c r="A37" s="18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x14ac:dyDescent="0.25">
      <c r="A38" s="18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x14ac:dyDescent="0.25">
      <c r="A39" s="18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x14ac:dyDescent="0.25">
      <c r="A40" s="18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0"/>
  <sheetViews>
    <sheetView workbookViewId="0">
      <selection activeCell="C2" sqref="C2"/>
    </sheetView>
  </sheetViews>
  <sheetFormatPr defaultColWidth="11.42578125" defaultRowHeight="15" x14ac:dyDescent="0.25"/>
  <cols>
    <col min="1" max="16384" width="11.42578125" style="16"/>
  </cols>
  <sheetData>
    <row r="1" spans="1:37" ht="18.75" x14ac:dyDescent="0.3">
      <c r="A1" s="1" t="s">
        <v>43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 x14ac:dyDescent="0.25">
      <c r="A2" s="44" t="str">
        <f>HYPERLINK("#'Contents'!A1", "Contents")</f>
        <v>Contents</v>
      </c>
      <c r="B2" s="20"/>
      <c r="C2" s="45" t="str">
        <f>HYPERLINK("#'Sheet 2'!A1", "Sheet.2")</f>
        <v>Sheet.2</v>
      </c>
      <c r="D2" s="46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37" x14ac:dyDescent="0.25">
      <c r="A3" s="18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37" x14ac:dyDescent="0.25">
      <c r="A4" s="18"/>
      <c r="B4" s="21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7" t="s">
        <v>8</v>
      </c>
      <c r="I4" s="9"/>
      <c r="J4" s="21" t="s">
        <v>12</v>
      </c>
      <c r="K4" s="22" t="s">
        <v>3</v>
      </c>
      <c r="L4" s="22" t="s">
        <v>4</v>
      </c>
      <c r="M4" s="22" t="s">
        <v>5</v>
      </c>
      <c r="N4" s="22" t="s">
        <v>6</v>
      </c>
      <c r="O4" s="28" t="s">
        <v>7</v>
      </c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x14ac:dyDescent="0.25">
      <c r="A5" s="18"/>
      <c r="B5" s="23" t="s">
        <v>40</v>
      </c>
      <c r="C5" s="24">
        <v>572</v>
      </c>
      <c r="D5" s="24">
        <v>1084</v>
      </c>
      <c r="E5" s="24">
        <v>1208</v>
      </c>
      <c r="F5" s="24">
        <v>775</v>
      </c>
      <c r="G5" s="24">
        <v>437</v>
      </c>
      <c r="H5" s="29">
        <v>4076</v>
      </c>
      <c r="I5" s="9"/>
      <c r="J5" s="23" t="s">
        <v>40</v>
      </c>
      <c r="K5" s="30">
        <v>14.032999999999999</v>
      </c>
      <c r="L5" s="30">
        <v>26.594999999999999</v>
      </c>
      <c r="M5" s="30">
        <v>29.637</v>
      </c>
      <c r="N5" s="30">
        <v>19.013999999999999</v>
      </c>
      <c r="O5" s="31">
        <v>10.721</v>
      </c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</row>
    <row r="6" spans="1:37" x14ac:dyDescent="0.25">
      <c r="A6" s="18"/>
      <c r="B6" s="23" t="s">
        <v>41</v>
      </c>
      <c r="C6" s="24">
        <v>335</v>
      </c>
      <c r="D6" s="24">
        <v>566</v>
      </c>
      <c r="E6" s="24">
        <v>1572</v>
      </c>
      <c r="F6" s="24">
        <v>1017</v>
      </c>
      <c r="G6" s="24">
        <v>564</v>
      </c>
      <c r="H6" s="29">
        <v>4054</v>
      </c>
      <c r="I6" s="9"/>
      <c r="J6" s="23" t="s">
        <v>41</v>
      </c>
      <c r="K6" s="30">
        <v>8.2629999999999999</v>
      </c>
      <c r="L6" s="30">
        <v>13.962</v>
      </c>
      <c r="M6" s="30">
        <v>38.777000000000001</v>
      </c>
      <c r="N6" s="30">
        <v>25.085999999999999</v>
      </c>
      <c r="O6" s="31">
        <v>13.912000000000001</v>
      </c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x14ac:dyDescent="0.25">
      <c r="A7" s="18"/>
      <c r="B7" s="25" t="s">
        <v>42</v>
      </c>
      <c r="C7" s="26">
        <v>574</v>
      </c>
      <c r="D7" s="26">
        <v>619</v>
      </c>
      <c r="E7" s="26">
        <v>922</v>
      </c>
      <c r="F7" s="26">
        <v>1106</v>
      </c>
      <c r="G7" s="26">
        <v>847</v>
      </c>
      <c r="H7" s="32">
        <v>4068</v>
      </c>
      <c r="I7" s="9"/>
      <c r="J7" s="25" t="s">
        <v>42</v>
      </c>
      <c r="K7" s="33">
        <v>14.11</v>
      </c>
      <c r="L7" s="33">
        <v>15.215999999999999</v>
      </c>
      <c r="M7" s="33">
        <v>22.664999999999999</v>
      </c>
      <c r="N7" s="33">
        <v>27.187999999999999</v>
      </c>
      <c r="O7" s="34">
        <v>20.821000000000002</v>
      </c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</row>
    <row r="8" spans="1:37" x14ac:dyDescent="0.25">
      <c r="A8" s="18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</row>
    <row r="9" spans="1:37" x14ac:dyDescent="0.25">
      <c r="A9" s="18"/>
      <c r="B9" s="49" t="s">
        <v>9</v>
      </c>
      <c r="C9" s="50"/>
      <c r="D9" s="50"/>
      <c r="E9" s="50"/>
      <c r="F9" s="50"/>
      <c r="G9" s="51"/>
      <c r="H9" s="50"/>
      <c r="I9" s="50"/>
      <c r="J9" s="50"/>
      <c r="K9" s="50"/>
      <c r="L9" s="51"/>
      <c r="M9" s="13"/>
      <c r="N9" s="49" t="s">
        <v>10</v>
      </c>
      <c r="O9" s="50"/>
      <c r="P9" s="50"/>
      <c r="Q9" s="50"/>
      <c r="R9" s="50"/>
      <c r="S9" s="51"/>
      <c r="T9" s="50"/>
      <c r="U9" s="50"/>
      <c r="V9" s="50"/>
      <c r="W9" s="50"/>
      <c r="X9" s="51"/>
      <c r="Y9" s="15"/>
      <c r="Z9" s="49" t="s">
        <v>11</v>
      </c>
      <c r="AA9" s="50"/>
      <c r="AB9" s="50"/>
      <c r="AC9" s="50"/>
      <c r="AD9" s="50"/>
      <c r="AE9" s="51"/>
      <c r="AF9" s="50"/>
      <c r="AG9" s="50"/>
      <c r="AH9" s="50"/>
      <c r="AI9" s="50"/>
      <c r="AJ9" s="51"/>
      <c r="AK9" s="15"/>
    </row>
    <row r="10" spans="1:37" x14ac:dyDescent="0.25">
      <c r="A10" s="18"/>
      <c r="B10" s="35"/>
      <c r="C10" s="47" t="s">
        <v>2</v>
      </c>
      <c r="D10" s="47"/>
      <c r="E10" s="47"/>
      <c r="F10" s="47"/>
      <c r="G10" s="48"/>
      <c r="H10" s="47" t="s">
        <v>12</v>
      </c>
      <c r="I10" s="47"/>
      <c r="J10" s="47"/>
      <c r="K10" s="47"/>
      <c r="L10" s="48"/>
      <c r="M10" s="13"/>
      <c r="N10" s="35"/>
      <c r="O10" s="47" t="s">
        <v>2</v>
      </c>
      <c r="P10" s="47"/>
      <c r="Q10" s="47"/>
      <c r="R10" s="47"/>
      <c r="S10" s="48"/>
      <c r="T10" s="47" t="s">
        <v>12</v>
      </c>
      <c r="U10" s="47"/>
      <c r="V10" s="47"/>
      <c r="W10" s="47"/>
      <c r="X10" s="48"/>
      <c r="Y10" s="15"/>
      <c r="Z10" s="35"/>
      <c r="AA10" s="47" t="s">
        <v>2</v>
      </c>
      <c r="AB10" s="47"/>
      <c r="AC10" s="47"/>
      <c r="AD10" s="47"/>
      <c r="AE10" s="48"/>
      <c r="AF10" s="47" t="s">
        <v>12</v>
      </c>
      <c r="AG10" s="47"/>
      <c r="AH10" s="47"/>
      <c r="AI10" s="47"/>
      <c r="AJ10" s="48"/>
      <c r="AK10" s="15"/>
    </row>
    <row r="11" spans="1:37" x14ac:dyDescent="0.25">
      <c r="A11" s="18"/>
      <c r="B11" s="36" t="s">
        <v>13</v>
      </c>
      <c r="C11" s="22" t="s">
        <v>3</v>
      </c>
      <c r="D11" s="22" t="s">
        <v>4</v>
      </c>
      <c r="E11" s="22" t="s">
        <v>5</v>
      </c>
      <c r="F11" s="22" t="s">
        <v>6</v>
      </c>
      <c r="G11" s="22" t="s">
        <v>7</v>
      </c>
      <c r="H11" s="22" t="s">
        <v>14</v>
      </c>
      <c r="I11" s="22" t="s">
        <v>15</v>
      </c>
      <c r="J11" s="22" t="s">
        <v>16</v>
      </c>
      <c r="K11" s="22" t="s">
        <v>17</v>
      </c>
      <c r="L11" s="28" t="s">
        <v>18</v>
      </c>
      <c r="M11" s="13"/>
      <c r="N11" s="36" t="s">
        <v>13</v>
      </c>
      <c r="O11" s="22" t="s">
        <v>3</v>
      </c>
      <c r="P11" s="22" t="s">
        <v>4</v>
      </c>
      <c r="Q11" s="22" t="s">
        <v>5</v>
      </c>
      <c r="R11" s="22" t="s">
        <v>6</v>
      </c>
      <c r="S11" s="22" t="s">
        <v>7</v>
      </c>
      <c r="T11" s="22" t="s">
        <v>14</v>
      </c>
      <c r="U11" s="22" t="s">
        <v>15</v>
      </c>
      <c r="V11" s="22" t="s">
        <v>16</v>
      </c>
      <c r="W11" s="22" t="s">
        <v>17</v>
      </c>
      <c r="X11" s="28" t="s">
        <v>18</v>
      </c>
      <c r="Y11" s="15"/>
      <c r="Z11" s="36" t="s">
        <v>13</v>
      </c>
      <c r="AA11" s="22" t="s">
        <v>3</v>
      </c>
      <c r="AB11" s="22" t="s">
        <v>4</v>
      </c>
      <c r="AC11" s="22" t="s">
        <v>5</v>
      </c>
      <c r="AD11" s="22" t="s">
        <v>6</v>
      </c>
      <c r="AE11" s="22" t="s">
        <v>7</v>
      </c>
      <c r="AF11" s="22" t="s">
        <v>14</v>
      </c>
      <c r="AG11" s="22" t="s">
        <v>15</v>
      </c>
      <c r="AH11" s="22" t="s">
        <v>16</v>
      </c>
      <c r="AI11" s="22" t="s">
        <v>17</v>
      </c>
      <c r="AJ11" s="28" t="s">
        <v>18</v>
      </c>
      <c r="AK11" s="15"/>
    </row>
    <row r="12" spans="1:37" x14ac:dyDescent="0.25">
      <c r="A12" s="18"/>
      <c r="B12" s="37" t="s">
        <v>19</v>
      </c>
      <c r="C12" s="24">
        <v>148</v>
      </c>
      <c r="D12" s="24">
        <v>320</v>
      </c>
      <c r="E12" s="24">
        <v>363</v>
      </c>
      <c r="F12" s="24">
        <v>239</v>
      </c>
      <c r="G12" s="38">
        <v>144</v>
      </c>
      <c r="H12" s="30">
        <v>12.191000000000001</v>
      </c>
      <c r="I12" s="30">
        <v>26.359000000000002</v>
      </c>
      <c r="J12" s="30">
        <v>29.901</v>
      </c>
      <c r="K12" s="30">
        <v>19.687000000000001</v>
      </c>
      <c r="L12" s="31">
        <v>11.862</v>
      </c>
      <c r="M12" s="13"/>
      <c r="N12" s="37" t="s">
        <v>19</v>
      </c>
      <c r="O12" s="24">
        <v>81</v>
      </c>
      <c r="P12" s="24">
        <v>164</v>
      </c>
      <c r="Q12" s="24">
        <v>455</v>
      </c>
      <c r="R12" s="24">
        <v>327</v>
      </c>
      <c r="S12" s="38">
        <v>178</v>
      </c>
      <c r="T12" s="30">
        <v>6.7220000000000004</v>
      </c>
      <c r="U12" s="30">
        <v>13.61</v>
      </c>
      <c r="V12" s="30">
        <v>37.759</v>
      </c>
      <c r="W12" s="30">
        <v>27.137</v>
      </c>
      <c r="X12" s="31">
        <v>14.772</v>
      </c>
      <c r="Y12" s="15"/>
      <c r="Z12" s="37" t="s">
        <v>19</v>
      </c>
      <c r="AA12" s="24">
        <v>118</v>
      </c>
      <c r="AB12" s="24">
        <v>146</v>
      </c>
      <c r="AC12" s="24">
        <v>276</v>
      </c>
      <c r="AD12" s="24">
        <v>376</v>
      </c>
      <c r="AE12" s="38">
        <v>292</v>
      </c>
      <c r="AF12" s="30">
        <v>9.7680000000000007</v>
      </c>
      <c r="AG12" s="30">
        <v>12.086</v>
      </c>
      <c r="AH12" s="30">
        <v>22.847999999999999</v>
      </c>
      <c r="AI12" s="30">
        <v>31.126000000000001</v>
      </c>
      <c r="AJ12" s="31">
        <v>24.172000000000001</v>
      </c>
      <c r="AK12" s="15"/>
    </row>
    <row r="13" spans="1:37" x14ac:dyDescent="0.25">
      <c r="A13" s="18"/>
      <c r="B13" s="37" t="s">
        <v>20</v>
      </c>
      <c r="C13" s="24">
        <v>334</v>
      </c>
      <c r="D13" s="24">
        <v>623</v>
      </c>
      <c r="E13" s="24">
        <v>659</v>
      </c>
      <c r="F13" s="24">
        <v>411</v>
      </c>
      <c r="G13" s="38">
        <v>215</v>
      </c>
      <c r="H13" s="30">
        <v>14.897</v>
      </c>
      <c r="I13" s="30">
        <v>27.788</v>
      </c>
      <c r="J13" s="30">
        <v>29.393000000000001</v>
      </c>
      <c r="K13" s="30">
        <v>18.332000000000001</v>
      </c>
      <c r="L13" s="31">
        <v>9.59</v>
      </c>
      <c r="M13" s="13"/>
      <c r="N13" s="37" t="s">
        <v>20</v>
      </c>
      <c r="O13" s="24">
        <v>195</v>
      </c>
      <c r="P13" s="24">
        <v>331</v>
      </c>
      <c r="Q13" s="24">
        <v>873</v>
      </c>
      <c r="R13" s="24">
        <v>539</v>
      </c>
      <c r="S13" s="38">
        <v>294</v>
      </c>
      <c r="T13" s="30">
        <v>8.7370000000000001</v>
      </c>
      <c r="U13" s="30">
        <v>14.83</v>
      </c>
      <c r="V13" s="30">
        <v>39.113</v>
      </c>
      <c r="W13" s="30">
        <v>24.149000000000001</v>
      </c>
      <c r="X13" s="31">
        <v>13.172000000000001</v>
      </c>
      <c r="Y13" s="15"/>
      <c r="Z13" s="37" t="s">
        <v>20</v>
      </c>
      <c r="AA13" s="24">
        <v>342</v>
      </c>
      <c r="AB13" s="24">
        <v>367</v>
      </c>
      <c r="AC13" s="24">
        <v>511</v>
      </c>
      <c r="AD13" s="24">
        <v>579</v>
      </c>
      <c r="AE13" s="38">
        <v>444</v>
      </c>
      <c r="AF13" s="30">
        <v>15.247</v>
      </c>
      <c r="AG13" s="30">
        <v>16.361999999999998</v>
      </c>
      <c r="AH13" s="30">
        <v>22.782</v>
      </c>
      <c r="AI13" s="30">
        <v>25.814</v>
      </c>
      <c r="AJ13" s="31">
        <v>19.795000000000002</v>
      </c>
      <c r="AK13" s="15"/>
    </row>
    <row r="14" spans="1:37" x14ac:dyDescent="0.25">
      <c r="A14" s="18"/>
      <c r="B14" s="37" t="s">
        <v>21</v>
      </c>
      <c r="C14" s="24">
        <v>54</v>
      </c>
      <c r="D14" s="24">
        <v>51</v>
      </c>
      <c r="E14" s="24">
        <v>94</v>
      </c>
      <c r="F14" s="24">
        <v>49</v>
      </c>
      <c r="G14" s="38">
        <v>35</v>
      </c>
      <c r="H14" s="33">
        <v>19.081</v>
      </c>
      <c r="I14" s="33">
        <v>18.021000000000001</v>
      </c>
      <c r="J14" s="33">
        <v>33.216000000000001</v>
      </c>
      <c r="K14" s="33">
        <v>17.314</v>
      </c>
      <c r="L14" s="34">
        <v>12.367000000000001</v>
      </c>
      <c r="M14" s="13"/>
      <c r="N14" s="37" t="s">
        <v>21</v>
      </c>
      <c r="O14" s="24">
        <v>40</v>
      </c>
      <c r="P14" s="24">
        <v>32</v>
      </c>
      <c r="Q14" s="24">
        <v>109</v>
      </c>
      <c r="R14" s="24">
        <v>64</v>
      </c>
      <c r="S14" s="38">
        <v>38</v>
      </c>
      <c r="T14" s="33">
        <v>14.134</v>
      </c>
      <c r="U14" s="33">
        <v>11.307</v>
      </c>
      <c r="V14" s="33">
        <v>38.515999999999998</v>
      </c>
      <c r="W14" s="33">
        <v>22.614999999999998</v>
      </c>
      <c r="X14" s="34">
        <v>13.428000000000001</v>
      </c>
      <c r="Y14" s="15"/>
      <c r="Z14" s="37" t="s">
        <v>21</v>
      </c>
      <c r="AA14" s="24">
        <v>62</v>
      </c>
      <c r="AB14" s="24">
        <v>49</v>
      </c>
      <c r="AC14" s="24">
        <v>63</v>
      </c>
      <c r="AD14" s="24">
        <v>63</v>
      </c>
      <c r="AE14" s="38">
        <v>46</v>
      </c>
      <c r="AF14" s="33">
        <v>21.908000000000001</v>
      </c>
      <c r="AG14" s="33">
        <v>17.314</v>
      </c>
      <c r="AH14" s="33">
        <v>22.260999999999999</v>
      </c>
      <c r="AI14" s="33">
        <v>22.260999999999999</v>
      </c>
      <c r="AJ14" s="34">
        <v>16.254000000000001</v>
      </c>
      <c r="AK14" s="15"/>
    </row>
    <row r="15" spans="1:37" x14ac:dyDescent="0.25">
      <c r="A15" s="18"/>
      <c r="B15" s="39" t="s">
        <v>8</v>
      </c>
      <c r="C15" s="40">
        <v>536</v>
      </c>
      <c r="D15" s="40">
        <v>994</v>
      </c>
      <c r="E15" s="40">
        <v>1116</v>
      </c>
      <c r="F15" s="40">
        <v>699</v>
      </c>
      <c r="G15" s="41">
        <v>394</v>
      </c>
      <c r="H15" s="40"/>
      <c r="I15" s="40"/>
      <c r="J15" s="40"/>
      <c r="K15" s="40"/>
      <c r="L15" s="41"/>
      <c r="M15" s="13"/>
      <c r="N15" s="39" t="s">
        <v>8</v>
      </c>
      <c r="O15" s="40">
        <v>316</v>
      </c>
      <c r="P15" s="40">
        <v>527</v>
      </c>
      <c r="Q15" s="40">
        <v>1437</v>
      </c>
      <c r="R15" s="40">
        <v>930</v>
      </c>
      <c r="S15" s="41">
        <v>510</v>
      </c>
      <c r="T15" s="40"/>
      <c r="U15" s="40"/>
      <c r="V15" s="40"/>
      <c r="W15" s="40"/>
      <c r="X15" s="41"/>
      <c r="Y15" s="15"/>
      <c r="Z15" s="39" t="s">
        <v>8</v>
      </c>
      <c r="AA15" s="40">
        <v>522</v>
      </c>
      <c r="AB15" s="40">
        <v>562</v>
      </c>
      <c r="AC15" s="40">
        <v>850</v>
      </c>
      <c r="AD15" s="40">
        <v>1018</v>
      </c>
      <c r="AE15" s="41">
        <v>782</v>
      </c>
      <c r="AF15" s="40"/>
      <c r="AG15" s="40"/>
      <c r="AH15" s="40"/>
      <c r="AI15" s="40"/>
      <c r="AJ15" s="41"/>
      <c r="AK15" s="15"/>
    </row>
    <row r="16" spans="1:37" x14ac:dyDescent="0.25">
      <c r="A16" s="18"/>
      <c r="B16" s="2"/>
      <c r="C16" s="3"/>
      <c r="D16" s="4"/>
      <c r="E16" s="5"/>
      <c r="F16" s="6"/>
      <c r="G16" s="8"/>
      <c r="H16" s="9"/>
      <c r="I16" s="10"/>
      <c r="J16" s="11"/>
      <c r="K16" s="12"/>
      <c r="L16" s="14"/>
      <c r="M16" s="13"/>
      <c r="N16" s="2"/>
      <c r="O16" s="3"/>
      <c r="P16" s="4"/>
      <c r="Q16" s="5"/>
      <c r="R16" s="6"/>
      <c r="S16" s="8"/>
      <c r="T16" s="9"/>
      <c r="U16" s="10"/>
      <c r="V16" s="11"/>
      <c r="W16" s="12"/>
      <c r="X16" s="14"/>
      <c r="Y16" s="15"/>
      <c r="Z16" s="2"/>
      <c r="AA16" s="3"/>
      <c r="AB16" s="4"/>
      <c r="AC16" s="5"/>
      <c r="AD16" s="6"/>
      <c r="AE16" s="8"/>
      <c r="AF16" s="9"/>
      <c r="AG16" s="10"/>
      <c r="AH16" s="11"/>
      <c r="AI16" s="12"/>
      <c r="AJ16" s="14"/>
      <c r="AK16" s="15"/>
    </row>
    <row r="17" spans="1:37" x14ac:dyDescent="0.25">
      <c r="A17" s="18"/>
      <c r="B17" s="49" t="s">
        <v>9</v>
      </c>
      <c r="C17" s="50"/>
      <c r="D17" s="50"/>
      <c r="E17" s="50"/>
      <c r="F17" s="50"/>
      <c r="G17" s="51"/>
      <c r="H17" s="50"/>
      <c r="I17" s="50"/>
      <c r="J17" s="50"/>
      <c r="K17" s="50"/>
      <c r="L17" s="51"/>
      <c r="M17" s="13"/>
      <c r="N17" s="49" t="s">
        <v>10</v>
      </c>
      <c r="O17" s="50"/>
      <c r="P17" s="50"/>
      <c r="Q17" s="50"/>
      <c r="R17" s="50"/>
      <c r="S17" s="51"/>
      <c r="T17" s="50"/>
      <c r="U17" s="50"/>
      <c r="V17" s="50"/>
      <c r="W17" s="50"/>
      <c r="X17" s="51"/>
      <c r="Y17" s="15"/>
      <c r="Z17" s="49" t="s">
        <v>11</v>
      </c>
      <c r="AA17" s="50"/>
      <c r="AB17" s="50"/>
      <c r="AC17" s="50"/>
      <c r="AD17" s="50"/>
      <c r="AE17" s="51"/>
      <c r="AF17" s="50"/>
      <c r="AG17" s="50"/>
      <c r="AH17" s="50"/>
      <c r="AI17" s="50"/>
      <c r="AJ17" s="51"/>
      <c r="AK17" s="15"/>
    </row>
    <row r="18" spans="1:37" x14ac:dyDescent="0.25">
      <c r="A18" s="18"/>
      <c r="B18" s="35"/>
      <c r="C18" s="47" t="s">
        <v>2</v>
      </c>
      <c r="D18" s="47"/>
      <c r="E18" s="47"/>
      <c r="F18" s="47"/>
      <c r="G18" s="48"/>
      <c r="H18" s="47" t="s">
        <v>12</v>
      </c>
      <c r="I18" s="47"/>
      <c r="J18" s="47"/>
      <c r="K18" s="47"/>
      <c r="L18" s="48"/>
      <c r="M18" s="13"/>
      <c r="N18" s="35"/>
      <c r="O18" s="47" t="s">
        <v>2</v>
      </c>
      <c r="P18" s="47"/>
      <c r="Q18" s="47"/>
      <c r="R18" s="47"/>
      <c r="S18" s="48"/>
      <c r="T18" s="47" t="s">
        <v>12</v>
      </c>
      <c r="U18" s="47"/>
      <c r="V18" s="47"/>
      <c r="W18" s="47"/>
      <c r="X18" s="48"/>
      <c r="Y18" s="15"/>
      <c r="Z18" s="35"/>
      <c r="AA18" s="47" t="s">
        <v>2</v>
      </c>
      <c r="AB18" s="47"/>
      <c r="AC18" s="47"/>
      <c r="AD18" s="47"/>
      <c r="AE18" s="48"/>
      <c r="AF18" s="47" t="s">
        <v>12</v>
      </c>
      <c r="AG18" s="47"/>
      <c r="AH18" s="47"/>
      <c r="AI18" s="47"/>
      <c r="AJ18" s="48"/>
      <c r="AK18" s="15"/>
    </row>
    <row r="19" spans="1:37" x14ac:dyDescent="0.25">
      <c r="A19" s="18"/>
      <c r="B19" s="36" t="s">
        <v>22</v>
      </c>
      <c r="C19" s="22" t="s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14</v>
      </c>
      <c r="I19" s="22" t="s">
        <v>15</v>
      </c>
      <c r="J19" s="22" t="s">
        <v>16</v>
      </c>
      <c r="K19" s="22" t="s">
        <v>17</v>
      </c>
      <c r="L19" s="28" t="s">
        <v>18</v>
      </c>
      <c r="M19" s="13"/>
      <c r="N19" s="36" t="s">
        <v>22</v>
      </c>
      <c r="O19" s="22" t="s">
        <v>3</v>
      </c>
      <c r="P19" s="22" t="s">
        <v>4</v>
      </c>
      <c r="Q19" s="22" t="s">
        <v>5</v>
      </c>
      <c r="R19" s="22" t="s">
        <v>6</v>
      </c>
      <c r="S19" s="22" t="s">
        <v>7</v>
      </c>
      <c r="T19" s="22" t="s">
        <v>14</v>
      </c>
      <c r="U19" s="22" t="s">
        <v>15</v>
      </c>
      <c r="V19" s="22" t="s">
        <v>16</v>
      </c>
      <c r="W19" s="22" t="s">
        <v>17</v>
      </c>
      <c r="X19" s="28" t="s">
        <v>18</v>
      </c>
      <c r="Y19" s="15"/>
      <c r="Z19" s="36" t="s">
        <v>22</v>
      </c>
      <c r="AA19" s="22" t="s">
        <v>3</v>
      </c>
      <c r="AB19" s="22" t="s">
        <v>4</v>
      </c>
      <c r="AC19" s="22" t="s">
        <v>5</v>
      </c>
      <c r="AD19" s="22" t="s">
        <v>6</v>
      </c>
      <c r="AE19" s="22" t="s">
        <v>7</v>
      </c>
      <c r="AF19" s="22" t="s">
        <v>14</v>
      </c>
      <c r="AG19" s="22" t="s">
        <v>15</v>
      </c>
      <c r="AH19" s="22" t="s">
        <v>16</v>
      </c>
      <c r="AI19" s="22" t="s">
        <v>17</v>
      </c>
      <c r="AJ19" s="28" t="s">
        <v>18</v>
      </c>
      <c r="AK19" s="15"/>
    </row>
    <row r="20" spans="1:37" x14ac:dyDescent="0.25">
      <c r="A20" s="18"/>
      <c r="B20" s="37" t="s">
        <v>23</v>
      </c>
      <c r="C20" s="24">
        <v>93</v>
      </c>
      <c r="D20" s="24">
        <v>150</v>
      </c>
      <c r="E20" s="24">
        <v>249</v>
      </c>
      <c r="F20" s="24">
        <v>116</v>
      </c>
      <c r="G20" s="38">
        <v>84</v>
      </c>
      <c r="H20" s="30">
        <v>13.439</v>
      </c>
      <c r="I20" s="30">
        <v>21.675999999999998</v>
      </c>
      <c r="J20" s="30">
        <v>35.982999999999997</v>
      </c>
      <c r="K20" s="30">
        <v>16.763000000000002</v>
      </c>
      <c r="L20" s="31">
        <v>12.138999999999999</v>
      </c>
      <c r="M20" s="13"/>
      <c r="N20" s="37" t="s">
        <v>23</v>
      </c>
      <c r="O20" s="24">
        <v>65</v>
      </c>
      <c r="P20" s="24">
        <v>90</v>
      </c>
      <c r="Q20" s="24">
        <v>292</v>
      </c>
      <c r="R20" s="24">
        <v>151</v>
      </c>
      <c r="S20" s="38">
        <v>91</v>
      </c>
      <c r="T20" s="30">
        <v>9.4339999999999993</v>
      </c>
      <c r="U20" s="30">
        <v>13.061999999999999</v>
      </c>
      <c r="V20" s="30">
        <v>42.38</v>
      </c>
      <c r="W20" s="30">
        <v>21.916</v>
      </c>
      <c r="X20" s="31">
        <v>13.208</v>
      </c>
      <c r="Y20" s="15"/>
      <c r="Z20" s="37" t="s">
        <v>23</v>
      </c>
      <c r="AA20" s="24">
        <v>48</v>
      </c>
      <c r="AB20" s="24">
        <v>64</v>
      </c>
      <c r="AC20" s="24">
        <v>209</v>
      </c>
      <c r="AD20" s="24">
        <v>200</v>
      </c>
      <c r="AE20" s="38">
        <v>168</v>
      </c>
      <c r="AF20" s="30">
        <v>6.9669999999999996</v>
      </c>
      <c r="AG20" s="30">
        <v>9.2889999999999997</v>
      </c>
      <c r="AH20" s="30">
        <v>30.334</v>
      </c>
      <c r="AI20" s="30">
        <v>29.027999999999999</v>
      </c>
      <c r="AJ20" s="31">
        <v>24.382999999999999</v>
      </c>
      <c r="AK20" s="15"/>
    </row>
    <row r="21" spans="1:37" x14ac:dyDescent="0.25">
      <c r="A21" s="18"/>
      <c r="B21" s="37" t="s">
        <v>24</v>
      </c>
      <c r="C21" s="24">
        <v>443</v>
      </c>
      <c r="D21" s="24">
        <v>844</v>
      </c>
      <c r="E21" s="24">
        <v>867</v>
      </c>
      <c r="F21" s="24">
        <v>583</v>
      </c>
      <c r="G21" s="38">
        <v>310</v>
      </c>
      <c r="H21" s="30">
        <v>14.539</v>
      </c>
      <c r="I21" s="30">
        <v>27.699000000000002</v>
      </c>
      <c r="J21" s="30">
        <v>28.454000000000001</v>
      </c>
      <c r="K21" s="30">
        <v>19.134</v>
      </c>
      <c r="L21" s="31">
        <v>10.173999999999999</v>
      </c>
      <c r="M21" s="13"/>
      <c r="N21" s="37" t="s">
        <v>24</v>
      </c>
      <c r="O21" s="24">
        <v>251</v>
      </c>
      <c r="P21" s="24">
        <v>437</v>
      </c>
      <c r="Q21" s="24">
        <v>1145</v>
      </c>
      <c r="R21" s="24">
        <v>779</v>
      </c>
      <c r="S21" s="38">
        <v>419</v>
      </c>
      <c r="T21" s="30">
        <v>8.2810000000000006</v>
      </c>
      <c r="U21" s="30">
        <v>14.417999999999999</v>
      </c>
      <c r="V21" s="30">
        <v>37.776000000000003</v>
      </c>
      <c r="W21" s="30">
        <v>25.701000000000001</v>
      </c>
      <c r="X21" s="31">
        <v>13.824</v>
      </c>
      <c r="Y21" s="15"/>
      <c r="Z21" s="37" t="s">
        <v>24</v>
      </c>
      <c r="AA21" s="24">
        <v>474</v>
      </c>
      <c r="AB21" s="24">
        <v>498</v>
      </c>
      <c r="AC21" s="24">
        <v>641</v>
      </c>
      <c r="AD21" s="24">
        <v>818</v>
      </c>
      <c r="AE21" s="38">
        <v>614</v>
      </c>
      <c r="AF21" s="30">
        <v>15.567</v>
      </c>
      <c r="AG21" s="30">
        <v>16.355</v>
      </c>
      <c r="AH21" s="30">
        <v>21.050999999999998</v>
      </c>
      <c r="AI21" s="30">
        <v>26.864000000000001</v>
      </c>
      <c r="AJ21" s="31">
        <v>20.164000000000001</v>
      </c>
      <c r="AK21" s="15"/>
    </row>
    <row r="22" spans="1:37" x14ac:dyDescent="0.25">
      <c r="A22" s="18"/>
      <c r="B22" s="39" t="s">
        <v>8</v>
      </c>
      <c r="C22" s="40">
        <v>536</v>
      </c>
      <c r="D22" s="40">
        <v>994</v>
      </c>
      <c r="E22" s="40">
        <v>1116</v>
      </c>
      <c r="F22" s="40">
        <v>699</v>
      </c>
      <c r="G22" s="41">
        <v>394</v>
      </c>
      <c r="H22" s="40"/>
      <c r="I22" s="40"/>
      <c r="J22" s="40"/>
      <c r="K22" s="40"/>
      <c r="L22" s="41"/>
      <c r="M22" s="13"/>
      <c r="N22" s="39" t="s">
        <v>8</v>
      </c>
      <c r="O22" s="40">
        <v>316</v>
      </c>
      <c r="P22" s="40">
        <v>527</v>
      </c>
      <c r="Q22" s="40">
        <v>1437</v>
      </c>
      <c r="R22" s="40">
        <v>930</v>
      </c>
      <c r="S22" s="41">
        <v>510</v>
      </c>
      <c r="T22" s="40"/>
      <c r="U22" s="40"/>
      <c r="V22" s="40"/>
      <c r="W22" s="40"/>
      <c r="X22" s="41"/>
      <c r="Y22" s="15"/>
      <c r="Z22" s="39" t="s">
        <v>8</v>
      </c>
      <c r="AA22" s="40">
        <v>522</v>
      </c>
      <c r="AB22" s="40">
        <v>562</v>
      </c>
      <c r="AC22" s="40">
        <v>850</v>
      </c>
      <c r="AD22" s="40">
        <v>1018</v>
      </c>
      <c r="AE22" s="41">
        <v>782</v>
      </c>
      <c r="AF22" s="40"/>
      <c r="AG22" s="40"/>
      <c r="AH22" s="40"/>
      <c r="AI22" s="40"/>
      <c r="AJ22" s="41"/>
      <c r="AK22" s="15"/>
    </row>
    <row r="23" spans="1:37" x14ac:dyDescent="0.25">
      <c r="A23" s="18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 x14ac:dyDescent="0.25">
      <c r="A24" s="18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 x14ac:dyDescent="0.25">
      <c r="A25" s="18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x14ac:dyDescent="0.25">
      <c r="A26" s="18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 x14ac:dyDescent="0.25">
      <c r="A27" s="18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 x14ac:dyDescent="0.25">
      <c r="A28" s="18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1:37" x14ac:dyDescent="0.25">
      <c r="A29" s="18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 x14ac:dyDescent="0.25">
      <c r="A30" s="18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1:37" x14ac:dyDescent="0.25">
      <c r="A31" s="18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x14ac:dyDescent="0.25">
      <c r="A32" s="18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  <row r="33" spans="1:37" x14ac:dyDescent="0.25">
      <c r="A33" s="18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 x14ac:dyDescent="0.25">
      <c r="A34" s="18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35" spans="1:37" x14ac:dyDescent="0.25">
      <c r="A35" s="18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37" x14ac:dyDescent="0.25">
      <c r="A36" s="18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x14ac:dyDescent="0.25">
      <c r="A37" s="18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1:37" x14ac:dyDescent="0.25">
      <c r="A38" s="18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x14ac:dyDescent="0.25">
      <c r="A39" s="18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 x14ac:dyDescent="0.25">
      <c r="A40" s="18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</sheetData>
  <mergeCells count="18">
    <mergeCell ref="Z17:AJ17"/>
    <mergeCell ref="AA18:AE18"/>
    <mergeCell ref="AF18:AJ18"/>
    <mergeCell ref="B9:L9"/>
    <mergeCell ref="C10:G10"/>
    <mergeCell ref="H10:L10"/>
    <mergeCell ref="N9:X9"/>
    <mergeCell ref="B17:L17"/>
    <mergeCell ref="C18:G18"/>
    <mergeCell ref="H18:L18"/>
    <mergeCell ref="N17:X17"/>
    <mergeCell ref="O18:S18"/>
    <mergeCell ref="T18:X18"/>
    <mergeCell ref="O10:S10"/>
    <mergeCell ref="T10:X10"/>
    <mergeCell ref="Z9:AJ9"/>
    <mergeCell ref="AA10:AE10"/>
    <mergeCell ref="AF10:AJ10"/>
  </mergeCells>
  <conditionalFormatting sqref="H12:L14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20:L21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5:O7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12:X14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20:X21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12:AJ14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20:AJ21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tabSelected="1" workbookViewId="0">
      <selection activeCell="S3" sqref="A1:S3"/>
    </sheetView>
  </sheetViews>
  <sheetFormatPr defaultColWidth="11.42578125" defaultRowHeight="15" x14ac:dyDescent="0.25"/>
  <sheetData>
    <row r="1" spans="1:23" ht="18.75" x14ac:dyDescent="0.3">
      <c r="A1" s="1" t="s">
        <v>25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44" t="str">
        <f>HYPERLINK("#'Contents'!A1", "Contents")</f>
        <v>Contents</v>
      </c>
      <c r="B2" s="20" t="str">
        <f>HYPERLINK("#'Sheet 1'!A1", "Sheet.1")</f>
        <v>Sheet.1</v>
      </c>
      <c r="C2" s="45" t="str">
        <f>HYPERLINK("#'Sheet 3'!A1", "Sheet.3")</f>
        <v>Sheet.3</v>
      </c>
      <c r="D2" s="46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8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8"/>
      <c r="B4" s="21" t="s">
        <v>26</v>
      </c>
      <c r="C4" s="22" t="s">
        <v>2</v>
      </c>
      <c r="D4" s="28" t="s">
        <v>12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8"/>
      <c r="B5" s="23" t="s">
        <v>27</v>
      </c>
      <c r="C5" s="24">
        <v>2273</v>
      </c>
      <c r="D5" s="42">
        <v>47.030999999999999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8"/>
      <c r="B6" s="23" t="s">
        <v>28</v>
      </c>
      <c r="C6" s="24">
        <v>1259</v>
      </c>
      <c r="D6" s="42">
        <v>26.05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8"/>
      <c r="B7" s="23" t="s">
        <v>29</v>
      </c>
      <c r="C7" s="24">
        <v>556</v>
      </c>
      <c r="D7" s="42">
        <v>11.504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8"/>
      <c r="B8" s="23" t="s">
        <v>30</v>
      </c>
      <c r="C8" s="24">
        <v>277</v>
      </c>
      <c r="D8" s="42">
        <v>5.7309999999999999</v>
      </c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8"/>
      <c r="B9" s="23" t="s">
        <v>31</v>
      </c>
      <c r="C9" s="24">
        <v>135</v>
      </c>
      <c r="D9" s="42">
        <v>2.7930000000000001</v>
      </c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8"/>
      <c r="B10" s="23" t="s">
        <v>32</v>
      </c>
      <c r="C10" s="24">
        <v>333</v>
      </c>
      <c r="D10" s="42">
        <v>6.89</v>
      </c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8"/>
      <c r="B11" s="39" t="s">
        <v>8</v>
      </c>
      <c r="C11" s="40">
        <v>4833</v>
      </c>
      <c r="D11" s="43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8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8"/>
      <c r="B13" s="49" t="s">
        <v>25</v>
      </c>
      <c r="C13" s="50"/>
      <c r="D13" s="50"/>
      <c r="E13" s="50"/>
      <c r="F13" s="50"/>
      <c r="G13" s="50"/>
      <c r="H13" s="51"/>
      <c r="I13" s="50"/>
      <c r="J13" s="50"/>
      <c r="K13" s="50"/>
      <c r="L13" s="50"/>
      <c r="M13" s="50"/>
      <c r="N13" s="51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8"/>
      <c r="B14" s="35"/>
      <c r="C14" s="47" t="s">
        <v>2</v>
      </c>
      <c r="D14" s="47"/>
      <c r="E14" s="47"/>
      <c r="F14" s="47"/>
      <c r="G14" s="47"/>
      <c r="H14" s="48"/>
      <c r="I14" s="47" t="s">
        <v>12</v>
      </c>
      <c r="J14" s="47"/>
      <c r="K14" s="47"/>
      <c r="L14" s="47"/>
      <c r="M14" s="47"/>
      <c r="N14" s="48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8"/>
      <c r="B15" s="36" t="s">
        <v>13</v>
      </c>
      <c r="C15" s="22" t="s">
        <v>27</v>
      </c>
      <c r="D15" s="22" t="s">
        <v>28</v>
      </c>
      <c r="E15" s="22" t="s">
        <v>29</v>
      </c>
      <c r="F15" s="22" t="s">
        <v>30</v>
      </c>
      <c r="G15" s="22" t="s">
        <v>31</v>
      </c>
      <c r="H15" s="22" t="s">
        <v>32</v>
      </c>
      <c r="I15" s="22" t="s">
        <v>33</v>
      </c>
      <c r="J15" s="22" t="s">
        <v>34</v>
      </c>
      <c r="K15" s="22" t="s">
        <v>35</v>
      </c>
      <c r="L15" s="22" t="s">
        <v>36</v>
      </c>
      <c r="M15" s="22" t="s">
        <v>37</v>
      </c>
      <c r="N15" s="28" t="s">
        <v>38</v>
      </c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8"/>
      <c r="B16" s="37" t="s">
        <v>19</v>
      </c>
      <c r="C16" s="24">
        <v>787</v>
      </c>
      <c r="D16" s="24">
        <v>324</v>
      </c>
      <c r="E16" s="24">
        <v>140</v>
      </c>
      <c r="F16" s="24">
        <v>58</v>
      </c>
      <c r="G16" s="24">
        <v>22</v>
      </c>
      <c r="H16" s="38">
        <v>127</v>
      </c>
      <c r="I16" s="30">
        <v>53.978000000000002</v>
      </c>
      <c r="J16" s="30">
        <v>22.222000000000001</v>
      </c>
      <c r="K16" s="30">
        <v>9.6020000000000003</v>
      </c>
      <c r="L16" s="30">
        <v>3.9780000000000002</v>
      </c>
      <c r="M16" s="30">
        <v>1.5089999999999999</v>
      </c>
      <c r="N16" s="31">
        <v>8.7110000000000003</v>
      </c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8"/>
      <c r="B17" s="37" t="s">
        <v>20</v>
      </c>
      <c r="C17" s="24">
        <v>1171</v>
      </c>
      <c r="D17" s="24">
        <v>757</v>
      </c>
      <c r="E17" s="24">
        <v>313</v>
      </c>
      <c r="F17" s="24">
        <v>150</v>
      </c>
      <c r="G17" s="24">
        <v>80</v>
      </c>
      <c r="H17" s="38">
        <v>165</v>
      </c>
      <c r="I17" s="30">
        <v>44.423000000000002</v>
      </c>
      <c r="J17" s="30">
        <v>28.718</v>
      </c>
      <c r="K17" s="30">
        <v>11.874000000000001</v>
      </c>
      <c r="L17" s="30">
        <v>5.69</v>
      </c>
      <c r="M17" s="30">
        <v>3.0350000000000001</v>
      </c>
      <c r="N17" s="31">
        <v>6.2590000000000003</v>
      </c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8"/>
      <c r="B18" s="37" t="s">
        <v>21</v>
      </c>
      <c r="C18" s="24">
        <v>193</v>
      </c>
      <c r="D18" s="24">
        <v>56</v>
      </c>
      <c r="E18" s="24">
        <v>44</v>
      </c>
      <c r="F18" s="24">
        <v>20</v>
      </c>
      <c r="G18" s="24">
        <v>20</v>
      </c>
      <c r="H18" s="38">
        <v>20</v>
      </c>
      <c r="I18" s="33">
        <v>54.673999999999999</v>
      </c>
      <c r="J18" s="33">
        <v>15.864000000000001</v>
      </c>
      <c r="K18" s="33">
        <v>12.465</v>
      </c>
      <c r="L18" s="33">
        <v>5.6660000000000004</v>
      </c>
      <c r="M18" s="33">
        <v>5.6660000000000004</v>
      </c>
      <c r="N18" s="34">
        <v>5.6660000000000004</v>
      </c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8"/>
      <c r="B19" s="39" t="s">
        <v>8</v>
      </c>
      <c r="C19" s="40">
        <v>2151</v>
      </c>
      <c r="D19" s="40">
        <v>1137</v>
      </c>
      <c r="E19" s="40">
        <v>497</v>
      </c>
      <c r="F19" s="40">
        <v>228</v>
      </c>
      <c r="G19" s="40">
        <v>122</v>
      </c>
      <c r="H19" s="41">
        <v>312</v>
      </c>
      <c r="I19" s="40"/>
      <c r="J19" s="40"/>
      <c r="K19" s="40"/>
      <c r="L19" s="40"/>
      <c r="M19" s="40"/>
      <c r="N19" s="41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8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8"/>
      <c r="B21" s="49" t="s">
        <v>25</v>
      </c>
      <c r="C21" s="50"/>
      <c r="D21" s="50"/>
      <c r="E21" s="50"/>
      <c r="F21" s="50"/>
      <c r="G21" s="50"/>
      <c r="H21" s="51"/>
      <c r="I21" s="50"/>
      <c r="J21" s="50"/>
      <c r="K21" s="50"/>
      <c r="L21" s="50"/>
      <c r="M21" s="50"/>
      <c r="N21" s="51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8"/>
      <c r="B22" s="35"/>
      <c r="C22" s="47" t="s">
        <v>2</v>
      </c>
      <c r="D22" s="47"/>
      <c r="E22" s="47"/>
      <c r="F22" s="47"/>
      <c r="G22" s="47"/>
      <c r="H22" s="48"/>
      <c r="I22" s="47" t="s">
        <v>12</v>
      </c>
      <c r="J22" s="47"/>
      <c r="K22" s="47"/>
      <c r="L22" s="47"/>
      <c r="M22" s="47"/>
      <c r="N22" s="48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8"/>
      <c r="B23" s="36" t="s">
        <v>22</v>
      </c>
      <c r="C23" s="22" t="s">
        <v>27</v>
      </c>
      <c r="D23" s="22" t="s">
        <v>28</v>
      </c>
      <c r="E23" s="22" t="s">
        <v>29</v>
      </c>
      <c r="F23" s="22" t="s">
        <v>30</v>
      </c>
      <c r="G23" s="22" t="s">
        <v>31</v>
      </c>
      <c r="H23" s="22" t="s">
        <v>32</v>
      </c>
      <c r="I23" s="22" t="s">
        <v>33</v>
      </c>
      <c r="J23" s="22" t="s">
        <v>34</v>
      </c>
      <c r="K23" s="22" t="s">
        <v>35</v>
      </c>
      <c r="L23" s="22" t="s">
        <v>36</v>
      </c>
      <c r="M23" s="22" t="s">
        <v>37</v>
      </c>
      <c r="N23" s="28" t="s">
        <v>38</v>
      </c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8"/>
      <c r="B24" s="37" t="s">
        <v>23</v>
      </c>
      <c r="C24" s="24">
        <v>753</v>
      </c>
      <c r="D24" s="24">
        <v>63</v>
      </c>
      <c r="E24" s="24">
        <v>12</v>
      </c>
      <c r="F24" s="24">
        <v>8</v>
      </c>
      <c r="G24" s="24">
        <v>9</v>
      </c>
      <c r="H24" s="38">
        <v>32</v>
      </c>
      <c r="I24" s="30">
        <v>85.861000000000004</v>
      </c>
      <c r="J24" s="30">
        <v>7.1840000000000002</v>
      </c>
      <c r="K24" s="30">
        <v>1.3680000000000001</v>
      </c>
      <c r="L24" s="30">
        <v>0.91200000000000003</v>
      </c>
      <c r="M24" s="30">
        <v>1.026</v>
      </c>
      <c r="N24" s="31">
        <v>3.649</v>
      </c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8"/>
      <c r="B25" s="37" t="s">
        <v>24</v>
      </c>
      <c r="C25" s="24">
        <v>1398</v>
      </c>
      <c r="D25" s="24">
        <v>1074</v>
      </c>
      <c r="E25" s="24">
        <v>485</v>
      </c>
      <c r="F25" s="24">
        <v>220</v>
      </c>
      <c r="G25" s="24">
        <v>113</v>
      </c>
      <c r="H25" s="38">
        <v>280</v>
      </c>
      <c r="I25" s="33">
        <v>39.159999999999997</v>
      </c>
      <c r="J25" s="33">
        <v>30.084</v>
      </c>
      <c r="K25" s="33">
        <v>13.585000000000001</v>
      </c>
      <c r="L25" s="33">
        <v>6.1619999999999999</v>
      </c>
      <c r="M25" s="33">
        <v>3.165</v>
      </c>
      <c r="N25" s="34">
        <v>7.843</v>
      </c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8"/>
      <c r="B26" s="39" t="s">
        <v>8</v>
      </c>
      <c r="C26" s="40">
        <v>2151</v>
      </c>
      <c r="D26" s="40">
        <v>1137</v>
      </c>
      <c r="E26" s="40">
        <v>497</v>
      </c>
      <c r="F26" s="40">
        <v>228</v>
      </c>
      <c r="G26" s="40">
        <v>122</v>
      </c>
      <c r="H26" s="41">
        <v>312</v>
      </c>
      <c r="I26" s="40"/>
      <c r="J26" s="40"/>
      <c r="K26" s="40"/>
      <c r="L26" s="40"/>
      <c r="M26" s="40"/>
      <c r="N26" s="41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8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8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8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8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8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8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8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8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8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8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8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8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8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8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mergeCells count="6">
    <mergeCell ref="B13:N13"/>
    <mergeCell ref="C14:H14"/>
    <mergeCell ref="I14:N14"/>
    <mergeCell ref="B21:N21"/>
    <mergeCell ref="C22:H22"/>
    <mergeCell ref="I22:N22"/>
  </mergeCells>
  <conditionalFormatting sqref="I16:N18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24:N25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workbookViewId="0">
      <selection activeCell="B2" sqref="B2"/>
    </sheetView>
  </sheetViews>
  <sheetFormatPr defaultColWidth="11.42578125" defaultRowHeight="15" x14ac:dyDescent="0.25"/>
  <sheetData>
    <row r="1" spans="1:23" ht="18.75" x14ac:dyDescent="0.3">
      <c r="A1" s="1" t="s">
        <v>13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44" t="str">
        <f>HYPERLINK("#'Contents'!A1", "Contents")</f>
        <v>Contents</v>
      </c>
      <c r="B2" s="20" t="str">
        <f>HYPERLINK("#'Sheet 2'!A1", "Sheet.2")</f>
        <v>Sheet.2</v>
      </c>
      <c r="C2" s="45" t="str">
        <f>HYPERLINK("#'Sheet 4'!A1", "Sheet.4")</f>
        <v>Sheet.4</v>
      </c>
      <c r="D2" s="46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8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8"/>
      <c r="B4" s="21" t="s">
        <v>26</v>
      </c>
      <c r="C4" s="22" t="s">
        <v>2</v>
      </c>
      <c r="D4" s="28" t="s">
        <v>12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8"/>
      <c r="B5" s="23" t="s">
        <v>19</v>
      </c>
      <c r="C5" s="24">
        <v>1477</v>
      </c>
      <c r="D5" s="42">
        <v>32.83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8"/>
      <c r="B6" s="23" t="s">
        <v>20</v>
      </c>
      <c r="C6" s="24">
        <v>2662</v>
      </c>
      <c r="D6" s="42">
        <v>59.168999999999997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8"/>
      <c r="B7" s="23" t="s">
        <v>21</v>
      </c>
      <c r="C7" s="24">
        <v>360</v>
      </c>
      <c r="D7" s="42">
        <v>8.0020000000000007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8"/>
      <c r="B8" s="39" t="s">
        <v>8</v>
      </c>
      <c r="C8" s="40">
        <v>4499</v>
      </c>
      <c r="D8" s="43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8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8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8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8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8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8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8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8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8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8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8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8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8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8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8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8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8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8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8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8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8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8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8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8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8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8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8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8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8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8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8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8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0"/>
  <sheetViews>
    <sheetView workbookViewId="0">
      <selection activeCell="B2" sqref="B2"/>
    </sheetView>
  </sheetViews>
  <sheetFormatPr defaultColWidth="11.42578125" defaultRowHeight="15" x14ac:dyDescent="0.25"/>
  <sheetData>
    <row r="1" spans="1:23" ht="18.75" x14ac:dyDescent="0.3">
      <c r="A1" s="1" t="s">
        <v>22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44" t="str">
        <f>HYPERLINK("#'Contents'!A1", "Contents")</f>
        <v>Contents</v>
      </c>
      <c r="B2" s="20" t="str">
        <f>HYPERLINK("#'Sheet 3'!A1", "Sheet.3")</f>
        <v>Sheet.3</v>
      </c>
      <c r="C2" s="45"/>
      <c r="D2" s="46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8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8"/>
      <c r="B4" s="21" t="s">
        <v>26</v>
      </c>
      <c r="C4" s="22" t="s">
        <v>2</v>
      </c>
      <c r="D4" s="28" t="s">
        <v>12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8"/>
      <c r="B5" s="23" t="s">
        <v>23</v>
      </c>
      <c r="C5" s="24">
        <v>893</v>
      </c>
      <c r="D5" s="42">
        <v>19.849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8"/>
      <c r="B6" s="23" t="s">
        <v>24</v>
      </c>
      <c r="C6" s="24">
        <v>3606</v>
      </c>
      <c r="D6" s="42">
        <v>80.150999999999996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8"/>
      <c r="B7" s="39" t="s">
        <v>8</v>
      </c>
      <c r="C7" s="40">
        <v>4499</v>
      </c>
      <c r="D7" s="43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8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8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8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8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8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8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8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8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8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8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8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8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8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8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8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8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8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8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8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8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8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8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8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8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8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8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8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8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8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8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8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8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8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Data and Analysis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PRAText5 xmlns="4f9c820c-e7e2-444d-97ee-45f2b3485c1d" xsi:nil="true"/>
    <Level2 xmlns="c91a514c-9034-4fa3-897a-8352025b26ed" xsi:nil="true"/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 xsi:nil="true"/>
    <Sent xmlns="4f9c820c-e7e2-444d-97ee-45f2b3485c1d" xsi:nil="true"/>
    <PRADate2 xmlns="4f9c820c-e7e2-444d-97ee-45f2b3485c1d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Curriculum Implementation</Team>
    <Project xmlns="4f9c820c-e7e2-444d-97ee-45f2b3485c1d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ubtype xmlns="755bd5fd-2dd5-4a14-a125-db92b488bbc4" xsi:nil="true"/>
    <Year xmlns="c91a514c-9034-4fa3-897a-8352025b26ed">NA</Year>
    <CategoryName xmlns="4f9c820c-e7e2-444d-97ee-45f2b3485c1d" xsi:nil="true"/>
    <Narrative xmlns="4f9c820c-e7e2-444d-97ee-45f2b3485c1d" xsi:nil="true"/>
    <PRADateTrigger xmlns="4f9c820c-e7e2-444d-97ee-45f2b3485c1d" xsi:nil="true"/>
    <Hub xmlns="755bd5fd-2dd5-4a14-a125-db92b488bbc4" xsi:nil="true"/>
    <To xmlns="4f9c820c-e7e2-444d-97ee-45f2b3485c1d" xsi:nil="true"/>
    <PRAText2 xmlns="4f9c820c-e7e2-444d-97ee-45f2b3485c1d" xsi:nil="true"/>
    <zLegacyJSON xmlns="c9a649d0-7c95-49f3-b17f-94dbe6bfc567" xsi:nil="true"/>
    <SetLabel xmlns="c9a649d0-7c95-49f3-b17f-94dbe6bfc567">D2M</SetLabel>
    <zLegacy xmlns="c9a649d0-7c95-49f3-b17f-94dbe6bfc567" xsi:nil="true"/>
    <TaxCatchAll xmlns="3eda654f-fd5f-4aa4-8586-1f4d1e2bc6ec" xsi:nil="true"/>
    <lcf76f155ced4ddcb4097134ff3c332f xmlns="c9a649d0-7c95-49f3-b17f-94dbe6bfc567">
      <Terms xmlns="http://schemas.microsoft.com/office/infopath/2007/PartnerControls"/>
    </lcf76f155ced4ddcb4097134ff3c332f>
    <OverrideLabel xmlns="c9a649d0-7c95-49f3-b17f-94dbe6bfc567" xsi:nil="true"/>
    <zMigrationID xmlns="c9a649d0-7c95-49f3-b17f-94dbe6bfc567" xsi:nil="true"/>
    <ka9160b975b947b687889587c4d21fa0 xmlns="c9a649d0-7c95-49f3-b17f-94dbe6bfc567">
      <Terms xmlns="http://schemas.microsoft.com/office/infopath/2007/PartnerControls"/>
    </ka9160b975b947b687889587c4d21fa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257575CC7A74743822C1A1F4366D414" ma:contentTypeVersion="86" ma:contentTypeDescription="Create a new document." ma:contentTypeScope="" ma:versionID="c4e5e2d18dc12317de910d50e4709527">
  <xsd:schema xmlns:xsd="http://www.w3.org/2001/XMLSchema" xmlns:xs="http://www.w3.org/2001/XMLSchema" xmlns:p="http://schemas.microsoft.com/office/2006/metadata/properties" xmlns:ns2="c9a649d0-7c95-49f3-b17f-94dbe6bfc567" xmlns:ns3="3eda654f-fd5f-4aa4-8586-1f4d1e2bc6ec" xmlns:ns4="4f9c820c-e7e2-444d-97ee-45f2b3485c1d" xmlns:ns5="755bd5fd-2dd5-4a14-a125-db92b488bbc4" xmlns:ns6="c91a514c-9034-4fa3-897a-8352025b26ed" xmlns:ns7="15ffb055-6eb4-45a1-bc20-bf2ac0d420da" xmlns:ns8="725c79e5-42ce-4aa0-ac78-b6418001f0d2" targetNamespace="http://schemas.microsoft.com/office/2006/metadata/properties" ma:root="true" ma:fieldsID="2e0d7f5efdc8a0a82276733110bf6400" ns2:_="" ns3:_="" ns4:_="" ns5:_="" ns6:_="" ns7:_="" ns8:_="">
    <xsd:import namespace="c9a649d0-7c95-49f3-b17f-94dbe6bfc567"/>
    <xsd:import namespace="3eda654f-fd5f-4aa4-8586-1f4d1e2bc6e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a9160b975b947b687889587c4d21fa0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5:Hub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4:Project" minOccurs="0"/>
                <xsd:element ref="ns4:Subactivity" minOccurs="0"/>
                <xsd:element ref="ns2:MediaServiceLocation" minOccurs="0"/>
                <xsd:element ref="ns2:SetLabel" minOccurs="0"/>
                <xsd:element ref="ns2:OverrideLabe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zLegacy" minOccurs="0"/>
                <xsd:element ref="ns2:zLegacyJSON" minOccurs="0"/>
                <xsd:element ref="ns2:zMigr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649d0-7c95-49f3-b17f-94dbe6bfc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ka9160b975b947b687889587c4d21fa0" ma:index="19" nillable="true" ma:taxonomy="true" ma:internalName="ka9160b975b947b687889587c4d21fa0" ma:taxonomyFieldName="Taxonomy" ma:displayName="Business Classification" ma:readOnly="false" ma:default="" ma:fieldId="{4a9160b9-75b9-47b6-8788-9587c4d21fa0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62" nillable="true" ma:displayName="Location" ma:internalName="MediaServiceLocation" ma:readOnly="true">
      <xsd:simpleType>
        <xsd:restriction base="dms:Text"/>
      </xsd:simpleType>
    </xsd:element>
    <xsd:element name="SetLabel" ma:index="63" nillable="true" ma:displayName="Set Label" ma:default="" ma:format="Dropdown" ma:internalName="SetLabel">
      <xsd:simpleType>
        <xsd:restriction base="dms:Text">
          <xsd:maxLength value="255"/>
        </xsd:restriction>
      </xsd:simpleType>
    </xsd:element>
    <xsd:element name="OverrideLabel" ma:index="64" nillable="true" ma:displayName="Override Label" ma:internalName="OverrideLabel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6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6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zLegacy" ma:index="70" nillable="true" ma:displayName="zLegacy" ma:hidden="true" ma:internalName="zLegacy" ma:readOnly="false">
      <xsd:simpleType>
        <xsd:restriction base="dms:Note"/>
      </xsd:simpleType>
    </xsd:element>
    <xsd:element name="zLegacyJSON" ma:index="71" nillable="true" ma:displayName="zLegacyJSON" ma:hidden="true" ma:internalName="zLegacyJSON" ma:readOnly="false">
      <xsd:simpleType>
        <xsd:restriction base="dms:Note"/>
      </xsd:simpleType>
    </xsd:element>
    <xsd:element name="zMigrationID" ma:index="72" nillable="true" ma:displayName="zMigrationID" ma:hidden="true" ma:internalName="zMigration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a654f-fd5f-4aa4-8586-1f4d1e2bc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8988365-f39d-44eb-a56a-967856514fac}" ma:internalName="TaxCatchAll" ma:showField="CatchAllData" ma:web="3eda654f-fd5f-4aa4-8586-1f4d1e2bc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21" nillable="true" ma:displayName="Document Type" ma:format="Dropdown" ma:internalName="DocumentType" ma:readOnly="fals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23" nillable="true" ma:displayName="Function" ma:default="Our People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24" nillable="true" ma:displayName="Activity" ma:default="Business Unit Management" ma:hidden="true" ma:internalName="Activity" ma:readOnly="false">
      <xsd:simpleType>
        <xsd:restriction base="dms:Text">
          <xsd:maxLength value="255"/>
        </xsd:restriction>
      </xsd:simpleType>
    </xsd:element>
    <xsd:element name="Case" ma:index="2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2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2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2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3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3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35" nillable="true" ma:displayName="Narrative" ma:hidden="true" ma:internalName="Narrative" ma:readOnly="false">
      <xsd:simpleType>
        <xsd:restriction base="dms:Note"/>
      </xsd:simpleType>
    </xsd:element>
    <xsd:element name="RelatedPeople" ma:index="3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3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3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4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4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4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4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4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4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4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4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4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4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5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5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59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Subactivity" ma:index="60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22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25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3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5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54" nillable="true" ma:displayName="Team" ma:default="ERO Communications team_Communications" ma:hidden="true" ma:internalName="Team" ma:readOnly="false">
      <xsd:simpleType>
        <xsd:restriction base="dms:Text">
          <xsd:maxLength value="255"/>
        </xsd:restriction>
      </xsd:simpleType>
    </xsd:element>
    <xsd:element name="Level2" ma:index="5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5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5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3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3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5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5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E9D9D3-A2D4-419C-B60F-8F588A11A137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15ffb055-6eb4-45a1-bc20-bf2ac0d420da"/>
    <ds:schemaRef ds:uri="11a2b013-68b6-4bb7-b630-4238f3545415"/>
    <ds:schemaRef ds:uri="c91a514c-9034-4fa3-897a-8352025b26ed"/>
    <ds:schemaRef ds:uri="61308927-75f4-451a-ad3f-38396ba5bf0c"/>
    <ds:schemaRef ds:uri="8e4283bd-e543-4ebe-9059-9797479ded85"/>
    <ds:schemaRef ds:uri="725c79e5-42ce-4aa0-ac78-b6418001f0d2"/>
    <ds:schemaRef ds:uri="755bd5fd-2dd5-4a14-a125-db92b488bbc4"/>
  </ds:schemaRefs>
</ds:datastoreItem>
</file>

<file path=customXml/itemProps2.xml><?xml version="1.0" encoding="utf-8"?>
<ds:datastoreItem xmlns:ds="http://schemas.openxmlformats.org/officeDocument/2006/customXml" ds:itemID="{26EB3E4A-E44C-4476-AD97-E31BF624C8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7AA462-C5E9-485D-B828-AB1AFA7832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Sheet 1</vt:lpstr>
      <vt:lpstr>Sheet 2</vt:lpstr>
      <vt:lpstr>Sheet 3</vt:lpstr>
      <vt:lpstr>Sheet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Clayton D'Ath</cp:lastModifiedBy>
  <dcterms:created xsi:type="dcterms:W3CDTF">2025-11-12T02:51:56Z</dcterms:created>
  <dcterms:modified xsi:type="dcterms:W3CDTF">2025-11-13T20:33:48Z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0x0101001257575CC7A74743822C1A1F4366D414</vt:lpwstr>
  </property>
  <property fmtid="{D5CDD505-2E9C-101B-9397-08002B2CF9AE}" pid="3" name="MediaServiceImageTags">
    <vt:lpwstr/>
  </property>
  <property fmtid="{D5CDD505-2E9C-101B-9397-08002B2CF9AE}" pid="4" name="BusinessClassification">
    <vt:lpwstr/>
  </property>
  <property fmtid="{D5CDD505-2E9C-101B-9397-08002B2CF9AE}" pid="5" name="Taxonomy">
    <vt:lpwstr/>
  </property>
</Properties>
</file>